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"/>
    </mc:Choice>
  </mc:AlternateContent>
  <xr:revisionPtr revIDLastSave="0" documentId="13_ncr:1_{9BE1149A-6913-4E89-BE4F-B2E17E416344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Прилож" sheetId="1" r:id="rId1"/>
  </sheets>
  <definedNames>
    <definedName name="_xlnm.Print_Titles" localSheetId="0">Прилож!$8:$10</definedName>
    <definedName name="_xlnm.Print_Area" localSheetId="0">Прилож!$A$1:$F$198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1" l="1"/>
  <c r="E64" i="1"/>
</calcChain>
</file>

<file path=xl/sharedStrings.xml><?xml version="1.0" encoding="utf-8"?>
<sst xmlns="http://schemas.openxmlformats.org/spreadsheetml/2006/main" count="197" uniqueCount="184">
  <si>
    <t>к Тарифному соглашению в сфере</t>
  </si>
  <si>
    <t>обязательного медицинского страхования</t>
  </si>
  <si>
    <t>N п/п</t>
  </si>
  <si>
    <t>Наименование МО</t>
  </si>
  <si>
    <t>из них</t>
  </si>
  <si>
    <t>ОБУЗ 1 ГКБ</t>
  </si>
  <si>
    <t>в том числе структурные подразделения:</t>
  </si>
  <si>
    <t>Поликлиника с. Ново-Талицы</t>
  </si>
  <si>
    <t>Чернореченская врачебгная амбулатория</t>
  </si>
  <si>
    <t>Михалевское ООВП</t>
  </si>
  <si>
    <t>Буньковское ООВП</t>
  </si>
  <si>
    <t>Брюховский ФАП</t>
  </si>
  <si>
    <t>Балахонковский ФАП</t>
  </si>
  <si>
    <t>ОБУЗ ИКБ им. Куваевых</t>
  </si>
  <si>
    <t>Поликлиника №2, в том числе:</t>
  </si>
  <si>
    <t>Беляницкое отделения врача общей практики, из них</t>
  </si>
  <si>
    <t>Иванцевский фельдшерско-акушерский пункт</t>
  </si>
  <si>
    <t>Поликлиника №8, в том числе:</t>
  </si>
  <si>
    <t>Озерновское отделение врача общей практики, из них</t>
  </si>
  <si>
    <t>Бибиревский фельдшерско-акушерский пункт</t>
  </si>
  <si>
    <t>ОБУЗ "ГКБ № 3 г. Иванова"</t>
  </si>
  <si>
    <t xml:space="preserve"> Куликовское ООВП</t>
  </si>
  <si>
    <t>Ермолинское ООВП</t>
  </si>
  <si>
    <t>Подвязновское ООВП</t>
  </si>
  <si>
    <t>ОБУЗ "ГКБ №4"</t>
  </si>
  <si>
    <t>Поликлиника №9</t>
  </si>
  <si>
    <t>Детская поликлиника №6</t>
  </si>
  <si>
    <t>ОБУЗ ГКБ № 7</t>
  </si>
  <si>
    <t>Коляновское отделение общей врачебной практики</t>
  </si>
  <si>
    <t>ОБУЗ "Шуйская ЦРБ"</t>
  </si>
  <si>
    <t>Савинская поликлиника</t>
  </si>
  <si>
    <t>Колобовская врачебная амбулатория</t>
  </si>
  <si>
    <t>Дуниловская врачебная амбулатория</t>
  </si>
  <si>
    <t>Вознесенская врачебная амбулатория</t>
  </si>
  <si>
    <t>ОВОП с.Китово</t>
  </si>
  <si>
    <t>ОВОП с.Афанасьевское</t>
  </si>
  <si>
    <t xml:space="preserve"> ОВОП с. Васильевское</t>
  </si>
  <si>
    <t>ОВОП с.Воскресенское</t>
  </si>
  <si>
    <t>ОВОПс.Архиповка</t>
  </si>
  <si>
    <t>ОБУЗ Вичугская ЦРБ</t>
  </si>
  <si>
    <t>Поликлиника №4</t>
  </si>
  <si>
    <t>Поликлиника №5</t>
  </si>
  <si>
    <t>Поликлиника №6</t>
  </si>
  <si>
    <t>ОБУЗ "Гаврилово-Посадская ЦРБ"</t>
  </si>
  <si>
    <t>ОБУЗ "Кохомская городская больница"</t>
  </si>
  <si>
    <t>Богданихское отделение общей врачебной практики</t>
  </si>
  <si>
    <t>Железнодорожное отделение общей врачебной практики</t>
  </si>
  <si>
    <t>ОБУЗ Лежневская ЦРБ</t>
  </si>
  <si>
    <t>ОБУЗ Ильинская ЦРБ</t>
  </si>
  <si>
    <t>ОБУЗ "Кинешемская ЦРБ"</t>
  </si>
  <si>
    <t xml:space="preserve"> Кинешемский район Батмановское ОВОП</t>
  </si>
  <si>
    <t xml:space="preserve"> Кинешемский район  Вахуткинский ФАП</t>
  </si>
  <si>
    <t xml:space="preserve">   Кинешемский район   Лагунихинский ФАП</t>
  </si>
  <si>
    <t xml:space="preserve">   Кинешемский район Закусихинский ФАП</t>
  </si>
  <si>
    <t xml:space="preserve">   Кинешемский район Зобнинский ФАП</t>
  </si>
  <si>
    <t xml:space="preserve"> Кинешемский район  Бахаревский ФАП</t>
  </si>
  <si>
    <t xml:space="preserve">  Кинешемский район  Шилекшинский ФАП</t>
  </si>
  <si>
    <t xml:space="preserve">  Кинешемский район  Воскресенский ФАП</t>
  </si>
  <si>
    <t xml:space="preserve">   Кинешемский район  Луговской ОВОП</t>
  </si>
  <si>
    <t xml:space="preserve"> Кинешемский район    Горковский ФАП</t>
  </si>
  <si>
    <t xml:space="preserve"> Кинешемский район  Пешковский ФАП</t>
  </si>
  <si>
    <t xml:space="preserve">  Кинешемский район  Решемский ОВОП</t>
  </si>
  <si>
    <t xml:space="preserve">  Кинешемский район  Журихинский ФАП</t>
  </si>
  <si>
    <t xml:space="preserve"> Кинешемский район  Стиберский ФАП</t>
  </si>
  <si>
    <t xml:space="preserve"> Кинешемский район   Ильинский ФАП</t>
  </si>
  <si>
    <t xml:space="preserve"> Кинешемский район   Норский ФАП</t>
  </si>
  <si>
    <t xml:space="preserve">  Кинешемский район  Красногорский ФАП</t>
  </si>
  <si>
    <t xml:space="preserve"> Кинешемский район   Первомайский ФАП</t>
  </si>
  <si>
    <t xml:space="preserve"> Кинешемский район   Октябрьский ФАП</t>
  </si>
  <si>
    <t xml:space="preserve"> Кинешемский район  Наволокская поликлиника</t>
  </si>
  <si>
    <t xml:space="preserve"> Поликлиника Юрьевецкого филиала</t>
  </si>
  <si>
    <t xml:space="preserve"> Поликлиническое отделение Юрьевецкого филиала</t>
  </si>
  <si>
    <t xml:space="preserve"> Юрьевецкий ф-л ОВОП с.Ёлнать</t>
  </si>
  <si>
    <t xml:space="preserve"> Юрьевецкий ф-л ФАП с.Новленское</t>
  </si>
  <si>
    <t xml:space="preserve"> Юрьевецкий ф-л ФАП с.Обжериха</t>
  </si>
  <si>
    <t xml:space="preserve"> Юрьевецкий ф-л ФАП с.Костяево Большое</t>
  </si>
  <si>
    <t xml:space="preserve"> Юрьевецкий ф-л ФАП     с.Талица</t>
  </si>
  <si>
    <t>Юрьевецкий ф-л ФАП      с.Дорки</t>
  </si>
  <si>
    <t xml:space="preserve"> Юрьевецкий ф-л ФАП с.Тихон Воля</t>
  </si>
  <si>
    <t xml:space="preserve"> Юрьевецкий ф-л ФАП д.Михайлово</t>
  </si>
  <si>
    <t>Юрьевецкий ф-л ФАП д.Ваньково</t>
  </si>
  <si>
    <t xml:space="preserve"> Юрьевецкий ф-л ФАП д.Пелевино</t>
  </si>
  <si>
    <t xml:space="preserve"> Юрьевецкий ф-л ВА д.Лобаны</t>
  </si>
  <si>
    <t xml:space="preserve"> Заволжский филиал Заречное ОВОП</t>
  </si>
  <si>
    <t xml:space="preserve"> Заволжский филиал  Чегановский ФАП</t>
  </si>
  <si>
    <t xml:space="preserve"> Заволжский филиал  Жажлевское ОВОП</t>
  </si>
  <si>
    <t xml:space="preserve"> Заволжский филиал  Долматовский ФАП</t>
  </si>
  <si>
    <t xml:space="preserve"> Заволжский филиал  Есиплевское ОВОП</t>
  </si>
  <si>
    <t xml:space="preserve"> Заволжский филиал  Гольцовский ФАП</t>
  </si>
  <si>
    <t xml:space="preserve"> Заволжский филиал  Корниловский ФАП</t>
  </si>
  <si>
    <t xml:space="preserve"> Заволжский филиал  Новлянский ФАП</t>
  </si>
  <si>
    <t xml:space="preserve"> Заволжский филиал  Белоноговский ФАП</t>
  </si>
  <si>
    <t xml:space="preserve"> Заволжский филиал  Логинцевский ФАП</t>
  </si>
  <si>
    <t xml:space="preserve">  Заволжский филиал Кистегский ФАП</t>
  </si>
  <si>
    <t xml:space="preserve"> Заволжский филиал  Емельяновский ФАП</t>
  </si>
  <si>
    <t xml:space="preserve"> Заволжский филиал  Воздвиженский ФАП</t>
  </si>
  <si>
    <t xml:space="preserve"> Заволжский филиал  Ивашевский ФАП</t>
  </si>
  <si>
    <t xml:space="preserve"> Заволжский филиал  Милитинский ФАП</t>
  </si>
  <si>
    <t xml:space="preserve"> Заволжский филиал  Колшевский ФАП</t>
  </si>
  <si>
    <t xml:space="preserve"> Заволжский филиал  Комаровский ФАП</t>
  </si>
  <si>
    <t>Поликлиника Заволжского филиала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</si>
  <si>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</si>
  <si>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</si>
  <si>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</si>
  <si>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</si>
  <si>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</si>
  <si>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</si>
  <si>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</si>
  <si>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Родниковская районная поликлиника</t>
  </si>
  <si>
    <t>Родниковская детская поликлиника</t>
  </si>
  <si>
    <t>Каминская врачебная амбулатория</t>
  </si>
  <si>
    <t>Тайманихский ФАП</t>
  </si>
  <si>
    <t>Никульский ФАП</t>
  </si>
  <si>
    <t>Ситьковский ФАП</t>
  </si>
  <si>
    <t>Острецовская врачебная амбулатория</t>
  </si>
  <si>
    <t>Постнинский ФАП</t>
  </si>
  <si>
    <t>Михайловский ФАП</t>
  </si>
  <si>
    <t>Межевской ФАП</t>
  </si>
  <si>
    <t>Юдинский ФАП</t>
  </si>
  <si>
    <t>Горкинский ФАП</t>
  </si>
  <si>
    <t>Сосновецкий ОВОП</t>
  </si>
  <si>
    <t>Малышевский ФАП</t>
  </si>
  <si>
    <t>Болотновский ФАП</t>
  </si>
  <si>
    <t>Мелечкинский ФАП</t>
  </si>
  <si>
    <t>Парский ОВОП</t>
  </si>
  <si>
    <t>Котихинский ФАП</t>
  </si>
  <si>
    <t>Деревеньковский ФАП</t>
  </si>
  <si>
    <t>Хрипелевский ФАП</t>
  </si>
  <si>
    <t>Филисовский ОВОП</t>
  </si>
  <si>
    <t>Куделинский ФАП</t>
  </si>
  <si>
    <t>Мальчихинский ФАП</t>
  </si>
  <si>
    <t>ОБУЗ "Тейковская ЦРБ"</t>
  </si>
  <si>
    <t>Думинский ФАП</t>
  </si>
  <si>
    <t>Крапивновское ООВП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</si>
  <si>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</si>
  <si>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</si>
  <si>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</si>
  <si>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</si>
  <si>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</si>
  <si>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отделение врача общей практики</t>
  </si>
  <si>
    <t>Хромцовский ФАП</t>
  </si>
  <si>
    <t>Снетиновский ФАП</t>
  </si>
  <si>
    <t>Панинский ФАП</t>
  </si>
  <si>
    <t>Фряньковский ФАП</t>
  </si>
  <si>
    <t>Белинский ФАП</t>
  </si>
  <si>
    <t>Марьинский ФАП</t>
  </si>
  <si>
    <t>Широковский ФАП</t>
  </si>
  <si>
    <t>Иванковский ФАП</t>
  </si>
  <si>
    <t>Погостский ФАП</t>
  </si>
  <si>
    <t>Котовский ФАП</t>
  </si>
  <si>
    <t>Фурмановский ФАП</t>
  </si>
  <si>
    <t>Каликинский ФАП</t>
  </si>
  <si>
    <t>Юрьевский ФАП</t>
  </si>
  <si>
    <t>Голчановский ФАП</t>
  </si>
  <si>
    <t>ОБУЗ Приволжская ЦРБ</t>
  </si>
  <si>
    <t>ОБУЗ "Южская ЦРБ"</t>
  </si>
  <si>
    <t>Приложение №18</t>
  </si>
  <si>
    <t>Панеевский ФП</t>
  </si>
  <si>
    <t>Дегтяревский ФП</t>
  </si>
  <si>
    <t>Лебяжий Луг ФП</t>
  </si>
  <si>
    <t xml:space="preserve">  Кинешемский район  Шиховский ФАП</t>
  </si>
  <si>
    <t xml:space="preserve"> Юрьевецкий ф-л ФАП д.Щекотихно</t>
  </si>
  <si>
    <t xml:space="preserve"> Юрьевецкий ф-л ФАП    д.Жуковка</t>
  </si>
  <si>
    <t>Юрьевецкий ф-л ФАП д.Соболево</t>
  </si>
  <si>
    <t>Березовский ФП</t>
  </si>
  <si>
    <t>Большеклочковский ФП</t>
  </si>
  <si>
    <t>Бушарихинский ФП</t>
  </si>
  <si>
    <t>Елховский ФП</t>
  </si>
  <si>
    <t>Кибергинский ФП</t>
  </si>
  <si>
    <t>Нельшинский ФП</t>
  </si>
  <si>
    <t>Пелгусовский ФП</t>
  </si>
  <si>
    <t>Москвинский ФП</t>
  </si>
  <si>
    <t>Сахтышский ФП</t>
  </si>
  <si>
    <t>Сокатовский ФП</t>
  </si>
  <si>
    <t>Синеосокский ФАП</t>
  </si>
  <si>
    <t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с указанием соответствующей численности</t>
  </si>
  <si>
    <t>Численность прикрепленного населения, чел.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</si>
  <si>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</si>
  <si>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</si>
  <si>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</si>
  <si>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</si>
  <si>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t>структурные подразделения, расположенные в городе</t>
  </si>
  <si>
    <t>на территории Ивановской области на 2021 год</t>
  </si>
  <si>
    <r>
      <t xml:space="preserve">ФГБУЗ МЦ "Решма" ФМБА России </t>
    </r>
    <r>
      <rPr>
        <sz val="11"/>
        <color indexed="8"/>
        <rFont val="Times New Roman"/>
        <family val="1"/>
        <charset val="204"/>
      </rPr>
      <t>(клинико-диагностическое отделение д.Дьячево)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</si>
</sst>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left" vertical="center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1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</cellXfs>
  <cellStyles count="2">
    <cellStyle name="S6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8"/>
  <sheetViews>
    <sheetView tabSelected="1" topLeftCell="A52" zoomScaleNormal="100" workbookViewId="0">
      <selection activeCell="E63" sqref="E63:E64"/>
    </sheetView>
  </sheetViews>
  <sheetFormatPr defaultRowHeight="15" x14ac:dyDescent="0.25"/>
  <cols>
    <col min="1" max="1" width="5.28515625" style="1" customWidth="1"/>
    <col min="2" max="2" width="35.42578125" style="2" customWidth="1"/>
    <col min="3" max="6" width="24" style="2" customWidth="1"/>
    <col min="7" max="16384" width="9.140625" style="2"/>
  </cols>
  <sheetData>
    <row r="1" spans="1:6" x14ac:dyDescent="0.25">
      <c r="F1" s="3" t="s">
        <v>156</v>
      </c>
    </row>
    <row r="2" spans="1:6" x14ac:dyDescent="0.25">
      <c r="F2" s="3" t="s">
        <v>0</v>
      </c>
    </row>
    <row r="3" spans="1:6" x14ac:dyDescent="0.25">
      <c r="F3" s="3" t="s">
        <v>1</v>
      </c>
    </row>
    <row r="4" spans="1:6" x14ac:dyDescent="0.25">
      <c r="F4" s="3" t="s">
        <v>182</v>
      </c>
    </row>
    <row r="5" spans="1:6" x14ac:dyDescent="0.25">
      <c r="D5" s="3"/>
    </row>
    <row r="6" spans="1:6" ht="63" customHeight="1" x14ac:dyDescent="0.25">
      <c r="A6" s="27" t="s">
        <v>175</v>
      </c>
      <c r="B6" s="27"/>
      <c r="C6" s="27"/>
      <c r="D6" s="27"/>
      <c r="E6" s="27"/>
      <c r="F6" s="27"/>
    </row>
    <row r="7" spans="1:6" x14ac:dyDescent="0.25">
      <c r="A7" s="33"/>
      <c r="B7" s="33"/>
      <c r="C7" s="33"/>
      <c r="D7" s="33"/>
      <c r="E7" s="33"/>
      <c r="F7" s="33"/>
    </row>
    <row r="8" spans="1:6" s="4" customFormat="1" ht="26.25" customHeight="1" x14ac:dyDescent="0.25">
      <c r="A8" s="32" t="s">
        <v>2</v>
      </c>
      <c r="B8" s="32" t="s">
        <v>3</v>
      </c>
      <c r="C8" s="28" t="s">
        <v>4</v>
      </c>
      <c r="D8" s="29"/>
      <c r="E8" s="28" t="s">
        <v>176</v>
      </c>
      <c r="F8" s="29"/>
    </row>
    <row r="9" spans="1:6" s="4" customFormat="1" ht="21.75" customHeight="1" x14ac:dyDescent="0.25">
      <c r="A9" s="32"/>
      <c r="B9" s="32"/>
      <c r="C9" s="30" t="s">
        <v>177</v>
      </c>
      <c r="D9" s="30" t="s">
        <v>178</v>
      </c>
      <c r="E9" s="30" t="s">
        <v>179</v>
      </c>
      <c r="F9" s="30" t="s">
        <v>180</v>
      </c>
    </row>
    <row r="10" spans="1:6" s="5" customFormat="1" ht="150" customHeight="1" x14ac:dyDescent="0.25">
      <c r="A10" s="32"/>
      <c r="B10" s="32"/>
      <c r="C10" s="31"/>
      <c r="D10" s="31"/>
      <c r="E10" s="31"/>
      <c r="F10" s="31"/>
    </row>
    <row r="11" spans="1:6" s="7" customFormat="1" ht="13.5" customHeight="1" x14ac:dyDescent="0.2">
      <c r="A11" s="6">
        <v>1</v>
      </c>
      <c r="B11" s="6">
        <v>2</v>
      </c>
      <c r="C11" s="6">
        <v>3</v>
      </c>
      <c r="D11" s="6">
        <v>4</v>
      </c>
      <c r="E11" s="6">
        <v>3</v>
      </c>
      <c r="F11" s="6">
        <v>4</v>
      </c>
    </row>
    <row r="12" spans="1:6" ht="16.5" customHeight="1" x14ac:dyDescent="0.25">
      <c r="A12" s="8">
        <v>1</v>
      </c>
      <c r="B12" s="9" t="s">
        <v>5</v>
      </c>
      <c r="C12" s="25">
        <v>1.0169999999999999</v>
      </c>
      <c r="D12" s="26"/>
      <c r="E12" s="23">
        <v>86327</v>
      </c>
      <c r="F12" s="24"/>
    </row>
    <row r="13" spans="1:6" ht="29.25" customHeight="1" x14ac:dyDescent="0.25">
      <c r="A13" s="10"/>
      <c r="B13" s="11" t="s">
        <v>6</v>
      </c>
      <c r="C13" s="10"/>
      <c r="D13" s="10"/>
      <c r="E13" s="19">
        <v>13007</v>
      </c>
      <c r="F13" s="20"/>
    </row>
    <row r="14" spans="1:6" x14ac:dyDescent="0.25">
      <c r="A14" s="10"/>
      <c r="B14" s="11" t="s">
        <v>7</v>
      </c>
      <c r="C14" s="10">
        <v>1.113</v>
      </c>
      <c r="D14" s="10"/>
      <c r="E14" s="20">
        <v>8492</v>
      </c>
      <c r="F14" s="20"/>
    </row>
    <row r="15" spans="1:6" ht="30" x14ac:dyDescent="0.25">
      <c r="A15" s="10"/>
      <c r="B15" s="4" t="s">
        <v>8</v>
      </c>
      <c r="C15" s="10">
        <v>1.113</v>
      </c>
      <c r="D15" s="10"/>
      <c r="E15" s="20">
        <v>1483</v>
      </c>
      <c r="F15" s="20"/>
    </row>
    <row r="16" spans="1:6" x14ac:dyDescent="0.25">
      <c r="A16" s="10"/>
      <c r="B16" s="12" t="s">
        <v>9</v>
      </c>
      <c r="C16" s="10">
        <v>1.113</v>
      </c>
      <c r="D16" s="10"/>
      <c r="E16" s="20">
        <v>1817</v>
      </c>
      <c r="F16" s="20"/>
    </row>
    <row r="17" spans="1:6" x14ac:dyDescent="0.25">
      <c r="A17" s="10"/>
      <c r="B17" s="11" t="s">
        <v>10</v>
      </c>
      <c r="C17" s="10">
        <v>1.113</v>
      </c>
      <c r="D17" s="10"/>
      <c r="E17" s="20">
        <v>591</v>
      </c>
      <c r="F17" s="20"/>
    </row>
    <row r="18" spans="1:6" x14ac:dyDescent="0.25">
      <c r="A18" s="10"/>
      <c r="B18" s="12" t="s">
        <v>11</v>
      </c>
      <c r="C18" s="10">
        <v>1.113</v>
      </c>
      <c r="D18" s="10"/>
      <c r="E18" s="20">
        <v>188</v>
      </c>
      <c r="F18" s="20"/>
    </row>
    <row r="19" spans="1:6" ht="16.5" customHeight="1" x14ac:dyDescent="0.25">
      <c r="A19" s="10"/>
      <c r="B19" s="12" t="s">
        <v>12</v>
      </c>
      <c r="C19" s="10">
        <v>1.113</v>
      </c>
      <c r="D19" s="10"/>
      <c r="E19" s="20">
        <v>436</v>
      </c>
      <c r="F19" s="20"/>
    </row>
    <row r="20" spans="1:6" ht="16.5" customHeight="1" x14ac:dyDescent="0.25">
      <c r="A20" s="8">
        <v>2</v>
      </c>
      <c r="B20" s="9" t="s">
        <v>13</v>
      </c>
      <c r="C20" s="25">
        <v>1.004</v>
      </c>
      <c r="D20" s="26"/>
      <c r="E20" s="23">
        <v>85892</v>
      </c>
      <c r="F20" s="24"/>
    </row>
    <row r="21" spans="1:6" ht="29.25" customHeight="1" x14ac:dyDescent="0.25">
      <c r="A21" s="10"/>
      <c r="B21" s="11" t="s">
        <v>6</v>
      </c>
      <c r="C21" s="10"/>
      <c r="D21" s="10"/>
      <c r="E21" s="19">
        <v>3269</v>
      </c>
      <c r="F21" s="20"/>
    </row>
    <row r="22" spans="1:6" x14ac:dyDescent="0.25">
      <c r="A22" s="10"/>
      <c r="B22" s="11" t="s">
        <v>14</v>
      </c>
      <c r="C22" s="13"/>
      <c r="D22" s="10"/>
      <c r="E22" s="21">
        <v>2258</v>
      </c>
      <c r="F22" s="20"/>
    </row>
    <row r="23" spans="1:6" ht="29.25" customHeight="1" x14ac:dyDescent="0.25">
      <c r="A23" s="10"/>
      <c r="B23" s="11" t="s">
        <v>15</v>
      </c>
      <c r="C23" s="10">
        <v>1.113</v>
      </c>
      <c r="D23" s="10"/>
      <c r="E23" s="20">
        <v>2258</v>
      </c>
      <c r="F23" s="20"/>
    </row>
    <row r="24" spans="1:6" ht="29.25" customHeight="1" x14ac:dyDescent="0.25">
      <c r="A24" s="10"/>
      <c r="B24" s="11" t="s">
        <v>16</v>
      </c>
      <c r="C24" s="10">
        <v>1.113</v>
      </c>
      <c r="D24" s="10"/>
      <c r="E24" s="20">
        <v>305</v>
      </c>
      <c r="F24" s="20"/>
    </row>
    <row r="25" spans="1:6" x14ac:dyDescent="0.25">
      <c r="A25" s="10"/>
      <c r="B25" s="11" t="s">
        <v>17</v>
      </c>
      <c r="C25" s="13"/>
      <c r="D25" s="10"/>
      <c r="E25" s="21">
        <v>1011</v>
      </c>
      <c r="F25" s="20"/>
    </row>
    <row r="26" spans="1:6" ht="29.25" customHeight="1" x14ac:dyDescent="0.25">
      <c r="A26" s="10"/>
      <c r="B26" s="11" t="s">
        <v>18</v>
      </c>
      <c r="C26" s="10">
        <v>1.113</v>
      </c>
      <c r="D26" s="10"/>
      <c r="E26" s="20">
        <v>1011</v>
      </c>
      <c r="F26" s="20"/>
    </row>
    <row r="27" spans="1:6" ht="29.25" customHeight="1" x14ac:dyDescent="0.25">
      <c r="A27" s="10"/>
      <c r="B27" s="11" t="s">
        <v>19</v>
      </c>
      <c r="C27" s="10">
        <v>1.113</v>
      </c>
      <c r="D27" s="10"/>
      <c r="E27" s="20">
        <v>266</v>
      </c>
      <c r="F27" s="20"/>
    </row>
    <row r="28" spans="1:6" ht="16.5" customHeight="1" x14ac:dyDescent="0.25">
      <c r="A28" s="8">
        <v>3</v>
      </c>
      <c r="B28" s="9" t="s">
        <v>20</v>
      </c>
      <c r="C28" s="25">
        <v>1.006</v>
      </c>
      <c r="D28" s="26"/>
      <c r="E28" s="23">
        <v>95996</v>
      </c>
      <c r="F28" s="24"/>
    </row>
    <row r="29" spans="1:6" ht="30" x14ac:dyDescent="0.25">
      <c r="A29" s="10"/>
      <c r="B29" s="11" t="s">
        <v>6</v>
      </c>
      <c r="C29" s="10"/>
      <c r="D29" s="10"/>
      <c r="E29" s="19">
        <v>5479</v>
      </c>
      <c r="F29" s="20"/>
    </row>
    <row r="30" spans="1:6" ht="17.25" customHeight="1" x14ac:dyDescent="0.25">
      <c r="A30" s="10"/>
      <c r="B30" s="11" t="s">
        <v>21</v>
      </c>
      <c r="C30" s="10">
        <v>1.113</v>
      </c>
      <c r="D30" s="10"/>
      <c r="E30" s="20">
        <v>1645</v>
      </c>
      <c r="F30" s="20"/>
    </row>
    <row r="31" spans="1:6" x14ac:dyDescent="0.25">
      <c r="A31" s="10"/>
      <c r="B31" s="11" t="s">
        <v>22</v>
      </c>
      <c r="C31" s="10">
        <v>1.113</v>
      </c>
      <c r="D31" s="10"/>
      <c r="E31" s="20">
        <v>1214</v>
      </c>
      <c r="F31" s="20"/>
    </row>
    <row r="32" spans="1:6" x14ac:dyDescent="0.25">
      <c r="A32" s="10"/>
      <c r="B32" s="11" t="s">
        <v>23</v>
      </c>
      <c r="C32" s="10">
        <v>1.113</v>
      </c>
      <c r="D32" s="10"/>
      <c r="E32" s="20">
        <v>2620</v>
      </c>
      <c r="F32" s="20"/>
    </row>
    <row r="33" spans="1:6" ht="16.5" customHeight="1" x14ac:dyDescent="0.25">
      <c r="A33" s="8">
        <v>4</v>
      </c>
      <c r="B33" s="9" t="s">
        <v>24</v>
      </c>
      <c r="C33" s="25">
        <v>1.006</v>
      </c>
      <c r="D33" s="26"/>
      <c r="E33" s="23">
        <v>88495</v>
      </c>
      <c r="F33" s="24"/>
    </row>
    <row r="34" spans="1:6" ht="29.25" customHeight="1" x14ac:dyDescent="0.25">
      <c r="A34" s="10"/>
      <c r="B34" s="11" t="s">
        <v>6</v>
      </c>
      <c r="C34" s="10"/>
      <c r="D34" s="10"/>
      <c r="E34" s="19">
        <v>4900</v>
      </c>
      <c r="F34" s="20"/>
    </row>
    <row r="35" spans="1:6" ht="16.5" customHeight="1" x14ac:dyDescent="0.25">
      <c r="A35" s="10"/>
      <c r="B35" s="12" t="s">
        <v>25</v>
      </c>
      <c r="C35" s="10">
        <v>1.113</v>
      </c>
      <c r="D35" s="10"/>
      <c r="E35" s="20">
        <v>4093</v>
      </c>
      <c r="F35" s="20"/>
    </row>
    <row r="36" spans="1:6" ht="16.5" customHeight="1" x14ac:dyDescent="0.25">
      <c r="A36" s="10"/>
      <c r="B36" s="12" t="s">
        <v>26</v>
      </c>
      <c r="C36" s="10">
        <v>1.113</v>
      </c>
      <c r="D36" s="10"/>
      <c r="E36" s="20">
        <v>807</v>
      </c>
      <c r="F36" s="20"/>
    </row>
    <row r="37" spans="1:6" ht="16.5" customHeight="1" x14ac:dyDescent="0.25">
      <c r="A37" s="8">
        <v>5</v>
      </c>
      <c r="B37" s="9" t="s">
        <v>27</v>
      </c>
      <c r="C37" s="25">
        <v>1.0089999999999999</v>
      </c>
      <c r="D37" s="26"/>
      <c r="E37" s="23">
        <v>68545</v>
      </c>
      <c r="F37" s="24"/>
    </row>
    <row r="38" spans="1:6" ht="29.25" customHeight="1" x14ac:dyDescent="0.25">
      <c r="A38" s="10"/>
      <c r="B38" s="11" t="s">
        <v>6</v>
      </c>
      <c r="C38" s="10"/>
      <c r="D38" s="10"/>
      <c r="E38" s="19">
        <v>5445</v>
      </c>
      <c r="F38" s="20"/>
    </row>
    <row r="39" spans="1:6" ht="30" x14ac:dyDescent="0.25">
      <c r="A39" s="10"/>
      <c r="B39" s="11" t="s">
        <v>28</v>
      </c>
      <c r="C39" s="10">
        <v>1.113</v>
      </c>
      <c r="D39" s="10"/>
      <c r="E39" s="20">
        <v>3970</v>
      </c>
      <c r="F39" s="20"/>
    </row>
    <row r="40" spans="1:6" x14ac:dyDescent="0.25">
      <c r="A40" s="10"/>
      <c r="B40" s="11" t="s">
        <v>157</v>
      </c>
      <c r="C40" s="10">
        <v>1.113</v>
      </c>
      <c r="D40" s="10"/>
      <c r="E40" s="20">
        <v>447</v>
      </c>
      <c r="F40" s="20"/>
    </row>
    <row r="41" spans="1:6" x14ac:dyDescent="0.25">
      <c r="A41" s="10"/>
      <c r="B41" s="11" t="s">
        <v>158</v>
      </c>
      <c r="C41" s="10">
        <v>1.113</v>
      </c>
      <c r="D41" s="10"/>
      <c r="E41" s="20">
        <v>565</v>
      </c>
      <c r="F41" s="20"/>
    </row>
    <row r="42" spans="1:6" x14ac:dyDescent="0.25">
      <c r="A42" s="10"/>
      <c r="B42" s="11" t="s">
        <v>159</v>
      </c>
      <c r="C42" s="10">
        <v>1.113</v>
      </c>
      <c r="D42" s="10"/>
      <c r="E42" s="20">
        <v>463</v>
      </c>
      <c r="F42" s="20"/>
    </row>
    <row r="43" spans="1:6" ht="16.5" customHeight="1" x14ac:dyDescent="0.25">
      <c r="A43" s="8">
        <v>6</v>
      </c>
      <c r="B43" s="9" t="s">
        <v>29</v>
      </c>
      <c r="C43" s="25">
        <v>1.0389999999999999</v>
      </c>
      <c r="D43" s="26"/>
      <c r="E43" s="23">
        <v>85252</v>
      </c>
      <c r="F43" s="24"/>
    </row>
    <row r="44" spans="1:6" ht="29.25" customHeight="1" x14ac:dyDescent="0.25">
      <c r="A44" s="10"/>
      <c r="B44" s="14" t="s">
        <v>6</v>
      </c>
      <c r="C44" s="10"/>
      <c r="D44" s="10"/>
      <c r="E44" s="19">
        <v>29620</v>
      </c>
      <c r="F44" s="20"/>
    </row>
    <row r="45" spans="1:6" x14ac:dyDescent="0.25">
      <c r="A45" s="10"/>
      <c r="B45" s="11" t="s">
        <v>30</v>
      </c>
      <c r="C45" s="10">
        <v>1.113</v>
      </c>
      <c r="D45" s="10"/>
      <c r="E45" s="22">
        <v>5973</v>
      </c>
      <c r="F45" s="20"/>
    </row>
    <row r="46" spans="1:6" x14ac:dyDescent="0.25">
      <c r="A46" s="10"/>
      <c r="B46" s="11" t="s">
        <v>31</v>
      </c>
      <c r="C46" s="10">
        <v>1.113</v>
      </c>
      <c r="D46" s="10"/>
      <c r="E46" s="22">
        <v>4292</v>
      </c>
      <c r="F46" s="20"/>
    </row>
    <row r="47" spans="1:6" x14ac:dyDescent="0.25">
      <c r="A47" s="10"/>
      <c r="B47" s="11" t="s">
        <v>32</v>
      </c>
      <c r="C47" s="10">
        <v>1.113</v>
      </c>
      <c r="D47" s="10"/>
      <c r="E47" s="22">
        <v>4704</v>
      </c>
      <c r="F47" s="20"/>
    </row>
    <row r="48" spans="1:6" ht="17.25" customHeight="1" x14ac:dyDescent="0.25">
      <c r="A48" s="10"/>
      <c r="B48" s="11" t="s">
        <v>33</v>
      </c>
      <c r="C48" s="10">
        <v>1.113</v>
      </c>
      <c r="D48" s="10"/>
      <c r="E48" s="22">
        <v>1428</v>
      </c>
      <c r="F48" s="20"/>
    </row>
    <row r="49" spans="1:6" x14ac:dyDescent="0.25">
      <c r="A49" s="10"/>
      <c r="B49" s="11" t="s">
        <v>34</v>
      </c>
      <c r="C49" s="10">
        <v>1.113</v>
      </c>
      <c r="D49" s="10"/>
      <c r="E49" s="22">
        <v>3924</v>
      </c>
      <c r="F49" s="20"/>
    </row>
    <row r="50" spans="1:6" x14ac:dyDescent="0.25">
      <c r="A50" s="10"/>
      <c r="B50" s="11" t="s">
        <v>35</v>
      </c>
      <c r="C50" s="10">
        <v>1.113</v>
      </c>
      <c r="D50" s="10"/>
      <c r="E50" s="22">
        <v>3309</v>
      </c>
      <c r="F50" s="20"/>
    </row>
    <row r="51" spans="1:6" x14ac:dyDescent="0.25">
      <c r="A51" s="10"/>
      <c r="B51" s="11" t="s">
        <v>36</v>
      </c>
      <c r="C51" s="10">
        <v>1.113</v>
      </c>
      <c r="D51" s="10"/>
      <c r="E51" s="22">
        <v>2811</v>
      </c>
      <c r="F51" s="20"/>
    </row>
    <row r="52" spans="1:6" x14ac:dyDescent="0.25">
      <c r="A52" s="10"/>
      <c r="B52" s="11" t="s">
        <v>37</v>
      </c>
      <c r="C52" s="10">
        <v>1.113</v>
      </c>
      <c r="D52" s="10"/>
      <c r="E52" s="22">
        <v>1685</v>
      </c>
      <c r="F52" s="20"/>
    </row>
    <row r="53" spans="1:6" x14ac:dyDescent="0.25">
      <c r="A53" s="10"/>
      <c r="B53" s="11" t="s">
        <v>38</v>
      </c>
      <c r="C53" s="10">
        <v>1.113</v>
      </c>
      <c r="D53" s="10"/>
      <c r="E53" s="22">
        <v>1494</v>
      </c>
      <c r="F53" s="20"/>
    </row>
    <row r="54" spans="1:6" ht="24" customHeight="1" x14ac:dyDescent="0.25">
      <c r="A54" s="8">
        <v>7</v>
      </c>
      <c r="B54" s="9" t="s">
        <v>39</v>
      </c>
      <c r="C54" s="25">
        <v>1.0369999999999999</v>
      </c>
      <c r="D54" s="26"/>
      <c r="E54" s="23">
        <v>50877</v>
      </c>
      <c r="F54" s="24"/>
    </row>
    <row r="55" spans="1:6" ht="29.25" customHeight="1" x14ac:dyDescent="0.25">
      <c r="A55" s="10"/>
      <c r="B55" s="11" t="s">
        <v>6</v>
      </c>
      <c r="C55" s="10"/>
      <c r="D55" s="10"/>
      <c r="E55" s="19">
        <v>16501</v>
      </c>
      <c r="F55" s="20"/>
    </row>
    <row r="56" spans="1:6" x14ac:dyDescent="0.25">
      <c r="A56" s="10"/>
      <c r="B56" s="12" t="s">
        <v>40</v>
      </c>
      <c r="C56" s="10">
        <v>1.113</v>
      </c>
      <c r="D56" s="15"/>
      <c r="E56" s="22">
        <v>8516</v>
      </c>
      <c r="F56" s="22"/>
    </row>
    <row r="57" spans="1:6" x14ac:dyDescent="0.25">
      <c r="A57" s="10"/>
      <c r="B57" s="12" t="s">
        <v>41</v>
      </c>
      <c r="C57" s="10">
        <v>1.113</v>
      </c>
      <c r="D57" s="15"/>
      <c r="E57" s="22">
        <v>3163</v>
      </c>
      <c r="F57" s="22"/>
    </row>
    <row r="58" spans="1:6" x14ac:dyDescent="0.25">
      <c r="A58" s="10"/>
      <c r="B58" s="12" t="s">
        <v>42</v>
      </c>
      <c r="C58" s="10">
        <v>1.113</v>
      </c>
      <c r="D58" s="15"/>
      <c r="E58" s="22">
        <v>4822</v>
      </c>
      <c r="F58" s="22"/>
    </row>
    <row r="59" spans="1:6" ht="30.75" customHeight="1" x14ac:dyDescent="0.25">
      <c r="A59" s="8">
        <v>8</v>
      </c>
      <c r="B59" s="9" t="s">
        <v>43</v>
      </c>
      <c r="C59" s="25">
        <v>1.113</v>
      </c>
      <c r="D59" s="26"/>
      <c r="E59" s="23">
        <v>14631</v>
      </c>
      <c r="F59" s="24"/>
    </row>
    <row r="60" spans="1:6" ht="29.25" customHeight="1" x14ac:dyDescent="0.25">
      <c r="A60" s="8">
        <v>9</v>
      </c>
      <c r="B60" s="9" t="s">
        <v>44</v>
      </c>
      <c r="C60" s="25">
        <v>1.048</v>
      </c>
      <c r="D60" s="26"/>
      <c r="E60" s="23">
        <v>36539</v>
      </c>
      <c r="F60" s="24"/>
    </row>
    <row r="61" spans="1:6" ht="29.25" customHeight="1" x14ac:dyDescent="0.25">
      <c r="A61" s="10"/>
      <c r="B61" s="11" t="s">
        <v>6</v>
      </c>
      <c r="C61" s="10"/>
      <c r="D61" s="10"/>
      <c r="E61" s="19">
        <v>4284</v>
      </c>
      <c r="F61" s="19">
        <v>32255</v>
      </c>
    </row>
    <row r="62" spans="1:6" ht="30" x14ac:dyDescent="0.25">
      <c r="A62" s="10"/>
      <c r="B62" s="11" t="s">
        <v>181</v>
      </c>
      <c r="C62" s="10"/>
      <c r="D62" s="10">
        <v>1.04</v>
      </c>
      <c r="E62" s="20"/>
      <c r="F62" s="20">
        <v>32255</v>
      </c>
    </row>
    <row r="63" spans="1:6" ht="29.25" customHeight="1" x14ac:dyDescent="0.25">
      <c r="A63" s="10"/>
      <c r="B63" s="11" t="s">
        <v>45</v>
      </c>
      <c r="C63" s="10">
        <v>1.113</v>
      </c>
      <c r="D63" s="10"/>
      <c r="E63" s="20">
        <f>2936+157</f>
        <v>3093</v>
      </c>
      <c r="F63" s="20"/>
    </row>
    <row r="64" spans="1:6" ht="30" x14ac:dyDescent="0.25">
      <c r="A64" s="10"/>
      <c r="B64" s="11" t="s">
        <v>46</v>
      </c>
      <c r="C64" s="10">
        <v>1.113</v>
      </c>
      <c r="D64" s="10"/>
      <c r="E64" s="20">
        <f>1191</f>
        <v>1191</v>
      </c>
      <c r="F64" s="20"/>
    </row>
    <row r="65" spans="1:6" ht="16.5" customHeight="1" x14ac:dyDescent="0.25">
      <c r="A65" s="8">
        <v>10</v>
      </c>
      <c r="B65" s="9" t="s">
        <v>47</v>
      </c>
      <c r="C65" s="25">
        <v>1.113</v>
      </c>
      <c r="D65" s="26"/>
      <c r="E65" s="23">
        <v>18071</v>
      </c>
      <c r="F65" s="24"/>
    </row>
    <row r="66" spans="1:6" ht="16.5" customHeight="1" x14ac:dyDescent="0.25">
      <c r="A66" s="8">
        <v>11</v>
      </c>
      <c r="B66" s="9" t="s">
        <v>48</v>
      </c>
      <c r="C66" s="25">
        <v>1.113</v>
      </c>
      <c r="D66" s="26"/>
      <c r="E66" s="23">
        <v>8075</v>
      </c>
      <c r="F66" s="24"/>
    </row>
    <row r="67" spans="1:6" ht="16.5" customHeight="1" x14ac:dyDescent="0.25">
      <c r="A67" s="8">
        <v>12</v>
      </c>
      <c r="B67" s="9" t="s">
        <v>49</v>
      </c>
      <c r="C67" s="25">
        <v>1.0409999999999999</v>
      </c>
      <c r="D67" s="26"/>
      <c r="E67" s="23">
        <v>130001</v>
      </c>
      <c r="F67" s="24"/>
    </row>
    <row r="68" spans="1:6" ht="29.25" customHeight="1" x14ac:dyDescent="0.25">
      <c r="A68" s="10"/>
      <c r="B68" s="11" t="s">
        <v>6</v>
      </c>
      <c r="C68" s="10"/>
      <c r="D68" s="10"/>
      <c r="E68" s="19">
        <v>46876</v>
      </c>
      <c r="F68" s="20"/>
    </row>
    <row r="69" spans="1:6" ht="29.25" customHeight="1" x14ac:dyDescent="0.25">
      <c r="A69" s="10"/>
      <c r="B69" s="11" t="s">
        <v>50</v>
      </c>
      <c r="C69" s="10">
        <v>1.113</v>
      </c>
      <c r="D69" s="10"/>
      <c r="E69" s="20">
        <v>528</v>
      </c>
      <c r="F69" s="20"/>
    </row>
    <row r="70" spans="1:6" ht="29.25" customHeight="1" x14ac:dyDescent="0.25">
      <c r="A70" s="10"/>
      <c r="B70" s="11" t="s">
        <v>51</v>
      </c>
      <c r="C70" s="10">
        <v>1.113</v>
      </c>
      <c r="D70" s="10"/>
      <c r="E70" s="20">
        <v>221</v>
      </c>
      <c r="F70" s="20"/>
    </row>
    <row r="71" spans="1:6" ht="29.25" customHeight="1" x14ac:dyDescent="0.25">
      <c r="A71" s="10"/>
      <c r="B71" s="11" t="s">
        <v>52</v>
      </c>
      <c r="C71" s="10">
        <v>1.113</v>
      </c>
      <c r="D71" s="10"/>
      <c r="E71" s="20">
        <v>305</v>
      </c>
      <c r="F71" s="20"/>
    </row>
    <row r="72" spans="1:6" ht="29.25" customHeight="1" x14ac:dyDescent="0.25">
      <c r="A72" s="10"/>
      <c r="B72" s="11" t="s">
        <v>53</v>
      </c>
      <c r="C72" s="10">
        <v>1.113</v>
      </c>
      <c r="D72" s="10"/>
      <c r="E72" s="20">
        <v>169</v>
      </c>
      <c r="F72" s="20"/>
    </row>
    <row r="73" spans="1:6" ht="29.25" customHeight="1" x14ac:dyDescent="0.25">
      <c r="A73" s="10"/>
      <c r="B73" s="11" t="s">
        <v>54</v>
      </c>
      <c r="C73" s="10">
        <v>1.113</v>
      </c>
      <c r="D73" s="10"/>
      <c r="E73" s="20">
        <v>358</v>
      </c>
      <c r="F73" s="20"/>
    </row>
    <row r="74" spans="1:6" ht="29.25" customHeight="1" x14ac:dyDescent="0.25">
      <c r="A74" s="10"/>
      <c r="B74" s="11" t="s">
        <v>55</v>
      </c>
      <c r="C74" s="10">
        <v>1.113</v>
      </c>
      <c r="D74" s="10"/>
      <c r="E74" s="20">
        <v>217</v>
      </c>
      <c r="F74" s="20"/>
    </row>
    <row r="75" spans="1:6" ht="29.25" customHeight="1" x14ac:dyDescent="0.25">
      <c r="A75" s="10"/>
      <c r="B75" s="11" t="s">
        <v>56</v>
      </c>
      <c r="C75" s="10">
        <v>1.113</v>
      </c>
      <c r="D75" s="10"/>
      <c r="E75" s="20">
        <v>279</v>
      </c>
      <c r="F75" s="20"/>
    </row>
    <row r="76" spans="1:6" ht="29.25" customHeight="1" x14ac:dyDescent="0.25">
      <c r="A76" s="10"/>
      <c r="B76" s="11" t="s">
        <v>57</v>
      </c>
      <c r="C76" s="10">
        <v>1.113</v>
      </c>
      <c r="D76" s="10"/>
      <c r="E76" s="20">
        <v>275</v>
      </c>
      <c r="F76" s="20"/>
    </row>
    <row r="77" spans="1:6" ht="29.25" customHeight="1" x14ac:dyDescent="0.25">
      <c r="A77" s="10"/>
      <c r="B77" s="11" t="s">
        <v>58</v>
      </c>
      <c r="C77" s="10">
        <v>1.113</v>
      </c>
      <c r="D77" s="10"/>
      <c r="E77" s="20">
        <v>1803</v>
      </c>
      <c r="F77" s="20"/>
    </row>
    <row r="78" spans="1:6" ht="29.25" customHeight="1" x14ac:dyDescent="0.25">
      <c r="A78" s="10"/>
      <c r="B78" s="11" t="s">
        <v>59</v>
      </c>
      <c r="C78" s="10">
        <v>1.113</v>
      </c>
      <c r="D78" s="10"/>
      <c r="E78" s="20">
        <v>718</v>
      </c>
      <c r="F78" s="20"/>
    </row>
    <row r="79" spans="1:6" ht="29.25" customHeight="1" x14ac:dyDescent="0.25">
      <c r="A79" s="10"/>
      <c r="B79" s="11" t="s">
        <v>60</v>
      </c>
      <c r="C79" s="10">
        <v>1.113</v>
      </c>
      <c r="D79" s="10"/>
      <c r="E79" s="20">
        <v>130</v>
      </c>
      <c r="F79" s="20"/>
    </row>
    <row r="80" spans="1:6" ht="29.25" customHeight="1" x14ac:dyDescent="0.25">
      <c r="A80" s="10"/>
      <c r="B80" s="11" t="s">
        <v>160</v>
      </c>
      <c r="C80" s="10">
        <v>1.113</v>
      </c>
      <c r="D80" s="10"/>
      <c r="E80" s="20">
        <v>134</v>
      </c>
      <c r="F80" s="20"/>
    </row>
    <row r="81" spans="1:6" ht="29.25" customHeight="1" x14ac:dyDescent="0.25">
      <c r="A81" s="10"/>
      <c r="B81" s="11" t="s">
        <v>61</v>
      </c>
      <c r="C81" s="10">
        <v>1.113</v>
      </c>
      <c r="D81" s="10"/>
      <c r="E81" s="20">
        <v>1041</v>
      </c>
      <c r="F81" s="20"/>
    </row>
    <row r="82" spans="1:6" ht="29.25" customHeight="1" x14ac:dyDescent="0.25">
      <c r="A82" s="10"/>
      <c r="B82" s="11" t="s">
        <v>62</v>
      </c>
      <c r="C82" s="10">
        <v>1.113</v>
      </c>
      <c r="D82" s="10"/>
      <c r="E82" s="20">
        <v>497</v>
      </c>
      <c r="F82" s="20"/>
    </row>
    <row r="83" spans="1:6" ht="29.25" customHeight="1" x14ac:dyDescent="0.25">
      <c r="A83" s="10"/>
      <c r="B83" s="11" t="s">
        <v>63</v>
      </c>
      <c r="C83" s="10">
        <v>1.113</v>
      </c>
      <c r="D83" s="10"/>
      <c r="E83" s="20">
        <v>246</v>
      </c>
      <c r="F83" s="20"/>
    </row>
    <row r="84" spans="1:6" ht="29.25" customHeight="1" x14ac:dyDescent="0.25">
      <c r="A84" s="10"/>
      <c r="B84" s="11" t="s">
        <v>64</v>
      </c>
      <c r="C84" s="10">
        <v>1.113</v>
      </c>
      <c r="D84" s="10"/>
      <c r="E84" s="20">
        <v>244</v>
      </c>
      <c r="F84" s="20"/>
    </row>
    <row r="85" spans="1:6" ht="29.25" customHeight="1" x14ac:dyDescent="0.25">
      <c r="A85" s="10"/>
      <c r="B85" s="11" t="s">
        <v>65</v>
      </c>
      <c r="C85" s="10">
        <v>1.113</v>
      </c>
      <c r="D85" s="10"/>
      <c r="E85" s="20">
        <v>79</v>
      </c>
      <c r="F85" s="20"/>
    </row>
    <row r="86" spans="1:6" ht="29.25" customHeight="1" x14ac:dyDescent="0.25">
      <c r="A86" s="10"/>
      <c r="B86" s="11" t="s">
        <v>66</v>
      </c>
      <c r="C86" s="10">
        <v>1.113</v>
      </c>
      <c r="D86" s="10"/>
      <c r="E86" s="20">
        <v>183</v>
      </c>
      <c r="F86" s="20"/>
    </row>
    <row r="87" spans="1:6" ht="29.25" customHeight="1" x14ac:dyDescent="0.25">
      <c r="A87" s="10"/>
      <c r="B87" s="11" t="s">
        <v>67</v>
      </c>
      <c r="C87" s="10">
        <v>1.113</v>
      </c>
      <c r="D87" s="10"/>
      <c r="E87" s="20">
        <v>891</v>
      </c>
      <c r="F87" s="20"/>
    </row>
    <row r="88" spans="1:6" ht="29.25" customHeight="1" x14ac:dyDescent="0.25">
      <c r="A88" s="10"/>
      <c r="B88" s="11" t="s">
        <v>68</v>
      </c>
      <c r="C88" s="10">
        <v>1.113</v>
      </c>
      <c r="D88" s="10"/>
      <c r="E88" s="20">
        <v>563</v>
      </c>
      <c r="F88" s="20"/>
    </row>
    <row r="89" spans="1:6" ht="29.25" customHeight="1" x14ac:dyDescent="0.25">
      <c r="A89" s="10"/>
      <c r="B89" s="11" t="s">
        <v>69</v>
      </c>
      <c r="C89" s="10">
        <v>1.113</v>
      </c>
      <c r="D89" s="10"/>
      <c r="E89" s="20">
        <v>9802</v>
      </c>
      <c r="F89" s="20"/>
    </row>
    <row r="90" spans="1:6" ht="29.25" customHeight="1" x14ac:dyDescent="0.25">
      <c r="A90" s="10"/>
      <c r="B90" s="11" t="s">
        <v>70</v>
      </c>
      <c r="C90" s="10">
        <v>1.113</v>
      </c>
      <c r="D90" s="10"/>
      <c r="E90" s="20">
        <v>6451</v>
      </c>
      <c r="F90" s="20"/>
    </row>
    <row r="91" spans="1:6" ht="29.25" customHeight="1" x14ac:dyDescent="0.25">
      <c r="A91" s="10"/>
      <c r="B91" s="11" t="s">
        <v>71</v>
      </c>
      <c r="C91" s="10">
        <v>1.113</v>
      </c>
      <c r="D91" s="10"/>
      <c r="E91" s="20">
        <v>2130</v>
      </c>
      <c r="F91" s="20"/>
    </row>
    <row r="92" spans="1:6" ht="29.25" customHeight="1" x14ac:dyDescent="0.25">
      <c r="A92" s="10"/>
      <c r="B92" s="11" t="s">
        <v>72</v>
      </c>
      <c r="C92" s="10">
        <v>1.113</v>
      </c>
      <c r="D92" s="10"/>
      <c r="E92" s="20">
        <v>1021</v>
      </c>
      <c r="F92" s="20"/>
    </row>
    <row r="93" spans="1:6" ht="29.25" customHeight="1" x14ac:dyDescent="0.25">
      <c r="A93" s="10"/>
      <c r="B93" s="11" t="s">
        <v>73</v>
      </c>
      <c r="C93" s="10">
        <v>1.113</v>
      </c>
      <c r="D93" s="10"/>
      <c r="E93" s="20">
        <v>267</v>
      </c>
      <c r="F93" s="20"/>
    </row>
    <row r="94" spans="1:6" ht="29.25" customHeight="1" x14ac:dyDescent="0.25">
      <c r="A94" s="10"/>
      <c r="B94" s="11" t="s">
        <v>74</v>
      </c>
      <c r="C94" s="10">
        <v>1.113</v>
      </c>
      <c r="D94" s="10"/>
      <c r="E94" s="20">
        <v>410</v>
      </c>
      <c r="F94" s="20"/>
    </row>
    <row r="95" spans="1:6" ht="29.25" customHeight="1" x14ac:dyDescent="0.25">
      <c r="A95" s="10"/>
      <c r="B95" s="11" t="s">
        <v>161</v>
      </c>
      <c r="C95" s="10">
        <v>1.113</v>
      </c>
      <c r="D95" s="10"/>
      <c r="E95" s="20">
        <v>393</v>
      </c>
      <c r="F95" s="20"/>
    </row>
    <row r="96" spans="1:6" ht="29.25" customHeight="1" x14ac:dyDescent="0.25">
      <c r="A96" s="10"/>
      <c r="B96" s="11" t="s">
        <v>162</v>
      </c>
      <c r="C96" s="10">
        <v>1.113</v>
      </c>
      <c r="D96" s="10"/>
      <c r="E96" s="20">
        <v>144</v>
      </c>
      <c r="F96" s="20"/>
    </row>
    <row r="97" spans="1:6" ht="29.25" customHeight="1" x14ac:dyDescent="0.25">
      <c r="A97" s="10"/>
      <c r="B97" s="11" t="s">
        <v>75</v>
      </c>
      <c r="C97" s="10">
        <v>1.113</v>
      </c>
      <c r="D97" s="10"/>
      <c r="E97" s="20">
        <v>308</v>
      </c>
      <c r="F97" s="20"/>
    </row>
    <row r="98" spans="1:6" ht="29.25" customHeight="1" x14ac:dyDescent="0.25">
      <c r="A98" s="10"/>
      <c r="B98" s="11" t="s">
        <v>76</v>
      </c>
      <c r="C98" s="10">
        <v>1.113</v>
      </c>
      <c r="D98" s="10"/>
      <c r="E98" s="20">
        <v>138</v>
      </c>
      <c r="F98" s="20"/>
    </row>
    <row r="99" spans="1:6" ht="29.25" customHeight="1" x14ac:dyDescent="0.25">
      <c r="A99" s="10"/>
      <c r="B99" s="11" t="s">
        <v>163</v>
      </c>
      <c r="C99" s="10">
        <v>1.113</v>
      </c>
      <c r="D99" s="10"/>
      <c r="E99" s="20">
        <v>470</v>
      </c>
      <c r="F99" s="20"/>
    </row>
    <row r="100" spans="1:6" ht="29.25" customHeight="1" x14ac:dyDescent="0.25">
      <c r="A100" s="10"/>
      <c r="B100" s="11" t="s">
        <v>77</v>
      </c>
      <c r="C100" s="10">
        <v>1.113</v>
      </c>
      <c r="D100" s="10"/>
      <c r="E100" s="20">
        <v>191</v>
      </c>
      <c r="F100" s="20"/>
    </row>
    <row r="101" spans="1:6" ht="29.25" customHeight="1" x14ac:dyDescent="0.25">
      <c r="A101" s="10"/>
      <c r="B101" s="11" t="s">
        <v>78</v>
      </c>
      <c r="C101" s="10">
        <v>1.113</v>
      </c>
      <c r="D101" s="10"/>
      <c r="E101" s="20">
        <v>129</v>
      </c>
      <c r="F101" s="20"/>
    </row>
    <row r="102" spans="1:6" ht="29.25" customHeight="1" x14ac:dyDescent="0.25">
      <c r="A102" s="10"/>
      <c r="B102" s="11" t="s">
        <v>79</v>
      </c>
      <c r="C102" s="10">
        <v>1.113</v>
      </c>
      <c r="D102" s="10"/>
      <c r="E102" s="20">
        <v>424</v>
      </c>
      <c r="F102" s="20"/>
    </row>
    <row r="103" spans="1:6" ht="29.25" customHeight="1" x14ac:dyDescent="0.25">
      <c r="A103" s="10"/>
      <c r="B103" s="11" t="s">
        <v>80</v>
      </c>
      <c r="C103" s="10">
        <v>1.113</v>
      </c>
      <c r="D103" s="10"/>
      <c r="E103" s="20">
        <v>151</v>
      </c>
      <c r="F103" s="20"/>
    </row>
    <row r="104" spans="1:6" ht="29.25" customHeight="1" x14ac:dyDescent="0.25">
      <c r="A104" s="10"/>
      <c r="B104" s="11" t="s">
        <v>81</v>
      </c>
      <c r="C104" s="10">
        <v>1.113</v>
      </c>
      <c r="D104" s="10"/>
      <c r="E104" s="20">
        <v>290</v>
      </c>
      <c r="F104" s="20"/>
    </row>
    <row r="105" spans="1:6" ht="29.25" customHeight="1" x14ac:dyDescent="0.25">
      <c r="A105" s="10"/>
      <c r="B105" s="11" t="s">
        <v>82</v>
      </c>
      <c r="C105" s="10">
        <v>1.113</v>
      </c>
      <c r="D105" s="10"/>
      <c r="E105" s="20">
        <v>279</v>
      </c>
      <c r="F105" s="20"/>
    </row>
    <row r="106" spans="1:6" ht="29.25" customHeight="1" x14ac:dyDescent="0.25">
      <c r="A106" s="10"/>
      <c r="B106" s="11" t="s">
        <v>83</v>
      </c>
      <c r="C106" s="10">
        <v>1.113</v>
      </c>
      <c r="D106" s="10"/>
      <c r="E106" s="20">
        <v>1172</v>
      </c>
      <c r="F106" s="20"/>
    </row>
    <row r="107" spans="1:6" ht="29.25" customHeight="1" x14ac:dyDescent="0.25">
      <c r="A107" s="10"/>
      <c r="B107" s="11" t="s">
        <v>84</v>
      </c>
      <c r="C107" s="10">
        <v>1.113</v>
      </c>
      <c r="D107" s="10"/>
      <c r="E107" s="20">
        <v>429</v>
      </c>
      <c r="F107" s="20"/>
    </row>
    <row r="108" spans="1:6" ht="29.25" customHeight="1" x14ac:dyDescent="0.25">
      <c r="A108" s="10"/>
      <c r="B108" s="11" t="s">
        <v>85</v>
      </c>
      <c r="C108" s="10">
        <v>1.113</v>
      </c>
      <c r="D108" s="10"/>
      <c r="E108" s="20">
        <v>657</v>
      </c>
      <c r="F108" s="20"/>
    </row>
    <row r="109" spans="1:6" ht="29.25" customHeight="1" x14ac:dyDescent="0.25">
      <c r="A109" s="10"/>
      <c r="B109" s="11" t="s">
        <v>86</v>
      </c>
      <c r="C109" s="10">
        <v>1.113</v>
      </c>
      <c r="D109" s="10"/>
      <c r="E109" s="20">
        <v>261</v>
      </c>
      <c r="F109" s="20"/>
    </row>
    <row r="110" spans="1:6" ht="29.25" customHeight="1" x14ac:dyDescent="0.25">
      <c r="A110" s="10"/>
      <c r="B110" s="11" t="s">
        <v>87</v>
      </c>
      <c r="C110" s="10">
        <v>1.113</v>
      </c>
      <c r="D110" s="10"/>
      <c r="E110" s="20">
        <v>653</v>
      </c>
      <c r="F110" s="20"/>
    </row>
    <row r="111" spans="1:6" ht="29.25" customHeight="1" x14ac:dyDescent="0.25">
      <c r="A111" s="10"/>
      <c r="B111" s="11" t="s">
        <v>88</v>
      </c>
      <c r="C111" s="10">
        <v>1.113</v>
      </c>
      <c r="D111" s="10"/>
      <c r="E111" s="20">
        <v>207</v>
      </c>
      <c r="F111" s="20"/>
    </row>
    <row r="112" spans="1:6" ht="29.25" customHeight="1" x14ac:dyDescent="0.25">
      <c r="A112" s="10"/>
      <c r="B112" s="11" t="s">
        <v>89</v>
      </c>
      <c r="C112" s="10">
        <v>1.113</v>
      </c>
      <c r="D112" s="10"/>
      <c r="E112" s="20">
        <v>75</v>
      </c>
      <c r="F112" s="20"/>
    </row>
    <row r="113" spans="1:6" ht="29.25" customHeight="1" x14ac:dyDescent="0.25">
      <c r="A113" s="10"/>
      <c r="B113" s="11" t="s">
        <v>90</v>
      </c>
      <c r="C113" s="10">
        <v>1.113</v>
      </c>
      <c r="D113" s="10"/>
      <c r="E113" s="20">
        <v>345</v>
      </c>
      <c r="F113" s="20"/>
    </row>
    <row r="114" spans="1:6" ht="29.25" customHeight="1" x14ac:dyDescent="0.25">
      <c r="A114" s="10"/>
      <c r="B114" s="11" t="s">
        <v>91</v>
      </c>
      <c r="C114" s="10">
        <v>1.113</v>
      </c>
      <c r="D114" s="10"/>
      <c r="E114" s="20">
        <v>84</v>
      </c>
      <c r="F114" s="20"/>
    </row>
    <row r="115" spans="1:6" ht="29.25" customHeight="1" x14ac:dyDescent="0.25">
      <c r="A115" s="10"/>
      <c r="B115" s="11" t="s">
        <v>92</v>
      </c>
      <c r="C115" s="10">
        <v>1.113</v>
      </c>
      <c r="D115" s="10"/>
      <c r="E115" s="20">
        <v>88</v>
      </c>
      <c r="F115" s="20"/>
    </row>
    <row r="116" spans="1:6" ht="29.25" customHeight="1" x14ac:dyDescent="0.25">
      <c r="A116" s="10"/>
      <c r="B116" s="11" t="s">
        <v>93</v>
      </c>
      <c r="C116" s="10">
        <v>1.113</v>
      </c>
      <c r="D116" s="10"/>
      <c r="E116" s="20">
        <v>52</v>
      </c>
      <c r="F116" s="20"/>
    </row>
    <row r="117" spans="1:6" ht="29.25" customHeight="1" x14ac:dyDescent="0.25">
      <c r="A117" s="10"/>
      <c r="B117" s="11" t="s">
        <v>94</v>
      </c>
      <c r="C117" s="10">
        <v>1.113</v>
      </c>
      <c r="D117" s="10"/>
      <c r="E117" s="20">
        <v>98</v>
      </c>
      <c r="F117" s="20"/>
    </row>
    <row r="118" spans="1:6" ht="29.25" customHeight="1" x14ac:dyDescent="0.25">
      <c r="A118" s="10"/>
      <c r="B118" s="11" t="s">
        <v>95</v>
      </c>
      <c r="C118" s="10">
        <v>1.113</v>
      </c>
      <c r="D118" s="10"/>
      <c r="E118" s="20">
        <v>371</v>
      </c>
      <c r="F118" s="20"/>
    </row>
    <row r="119" spans="1:6" ht="29.25" customHeight="1" x14ac:dyDescent="0.25">
      <c r="A119" s="10"/>
      <c r="B119" s="11" t="s">
        <v>96</v>
      </c>
      <c r="C119" s="10">
        <v>1.113</v>
      </c>
      <c r="D119" s="10"/>
      <c r="E119" s="20">
        <v>54</v>
      </c>
      <c r="F119" s="20"/>
    </row>
    <row r="120" spans="1:6" ht="29.25" customHeight="1" x14ac:dyDescent="0.25">
      <c r="A120" s="10"/>
      <c r="B120" s="11" t="s">
        <v>97</v>
      </c>
      <c r="C120" s="10">
        <v>1.113</v>
      </c>
      <c r="D120" s="10"/>
      <c r="E120" s="20">
        <v>81</v>
      </c>
      <c r="F120" s="20"/>
    </row>
    <row r="121" spans="1:6" ht="29.25" customHeight="1" x14ac:dyDescent="0.25">
      <c r="A121" s="10"/>
      <c r="B121" s="11" t="s">
        <v>98</v>
      </c>
      <c r="C121" s="10">
        <v>1.113</v>
      </c>
      <c r="D121" s="10"/>
      <c r="E121" s="20">
        <v>339</v>
      </c>
      <c r="F121" s="20"/>
    </row>
    <row r="122" spans="1:6" ht="29.25" customHeight="1" x14ac:dyDescent="0.25">
      <c r="A122" s="10"/>
      <c r="B122" s="11" t="s">
        <v>99</v>
      </c>
      <c r="C122" s="10">
        <v>1.113</v>
      </c>
      <c r="D122" s="10"/>
      <c r="E122" s="20">
        <v>59</v>
      </c>
      <c r="F122" s="20"/>
    </row>
    <row r="123" spans="1:6" ht="29.25" customHeight="1" x14ac:dyDescent="0.25">
      <c r="A123" s="10"/>
      <c r="B123" s="11" t="s">
        <v>100</v>
      </c>
      <c r="C123" s="10">
        <v>1.113</v>
      </c>
      <c r="D123" s="10"/>
      <c r="E123" s="20">
        <v>9972</v>
      </c>
      <c r="F123" s="20"/>
    </row>
    <row r="124" spans="1:6" ht="16.5" customHeight="1" x14ac:dyDescent="0.25">
      <c r="A124" s="8">
        <v>13</v>
      </c>
      <c r="B124" s="9" t="s">
        <v>101</v>
      </c>
      <c r="C124" s="25">
        <v>1.113</v>
      </c>
      <c r="D124" s="26"/>
      <c r="E124" s="23">
        <v>16531</v>
      </c>
      <c r="F124" s="24"/>
    </row>
    <row r="125" spans="1:6" ht="16.5" customHeight="1" x14ac:dyDescent="0.25">
      <c r="A125" s="8">
        <v>14</v>
      </c>
      <c r="B125" s="9" t="s">
        <v>102</v>
      </c>
      <c r="C125" s="25">
        <v>1.113</v>
      </c>
      <c r="D125" s="26"/>
      <c r="E125" s="23">
        <v>6533</v>
      </c>
      <c r="F125" s="24"/>
    </row>
    <row r="126" spans="1:6" ht="16.5" customHeight="1" x14ac:dyDescent="0.25">
      <c r="A126" s="8">
        <v>15</v>
      </c>
      <c r="B126" s="9" t="s">
        <v>103</v>
      </c>
      <c r="C126" s="25">
        <v>1.113</v>
      </c>
      <c r="D126" s="26"/>
      <c r="E126" s="23">
        <v>9302</v>
      </c>
      <c r="F126" s="24"/>
    </row>
    <row r="127" spans="1:6" ht="16.5" customHeight="1" x14ac:dyDescent="0.25">
      <c r="A127" s="8">
        <v>16</v>
      </c>
      <c r="B127" s="9" t="s">
        <v>104</v>
      </c>
      <c r="C127" s="25">
        <v>1.113</v>
      </c>
      <c r="D127" s="26"/>
      <c r="E127" s="23">
        <v>5455</v>
      </c>
      <c r="F127" s="24"/>
    </row>
    <row r="128" spans="1:6" ht="16.5" customHeight="1" x14ac:dyDescent="0.25">
      <c r="A128" s="8">
        <v>17</v>
      </c>
      <c r="B128" s="9" t="s">
        <v>105</v>
      </c>
      <c r="C128" s="25">
        <v>1.113</v>
      </c>
      <c r="D128" s="26"/>
      <c r="E128" s="23">
        <v>3897</v>
      </c>
      <c r="F128" s="24"/>
    </row>
    <row r="129" spans="1:6" ht="46.5" customHeight="1" x14ac:dyDescent="0.25">
      <c r="A129" s="8">
        <v>18</v>
      </c>
      <c r="B129" s="9" t="s">
        <v>183</v>
      </c>
      <c r="C129" s="25">
        <v>1.113</v>
      </c>
      <c r="D129" s="26"/>
      <c r="E129" s="23">
        <v>1410</v>
      </c>
      <c r="F129" s="24"/>
    </row>
    <row r="130" spans="1:6" ht="16.5" customHeight="1" x14ac:dyDescent="0.25">
      <c r="A130" s="8">
        <v>19</v>
      </c>
      <c r="B130" s="9" t="s">
        <v>106</v>
      </c>
      <c r="C130" s="25">
        <v>1.113</v>
      </c>
      <c r="D130" s="26"/>
      <c r="E130" s="23">
        <v>12005</v>
      </c>
      <c r="F130" s="24"/>
    </row>
    <row r="131" spans="1:6" ht="16.5" customHeight="1" x14ac:dyDescent="0.25">
      <c r="A131" s="8">
        <v>20</v>
      </c>
      <c r="B131" s="9" t="s">
        <v>107</v>
      </c>
      <c r="C131" s="25">
        <v>1.0680000000000001</v>
      </c>
      <c r="D131" s="26"/>
      <c r="E131" s="23">
        <v>33184</v>
      </c>
      <c r="F131" s="24"/>
    </row>
    <row r="132" spans="1:6" ht="29.25" customHeight="1" x14ac:dyDescent="0.25">
      <c r="A132" s="10"/>
      <c r="B132" s="11" t="s">
        <v>6</v>
      </c>
      <c r="C132" s="10"/>
      <c r="D132" s="10"/>
      <c r="E132" s="19">
        <v>12972</v>
      </c>
      <c r="F132" s="19">
        <v>20212</v>
      </c>
    </row>
    <row r="133" spans="1:6" x14ac:dyDescent="0.25">
      <c r="A133" s="10"/>
      <c r="B133" s="11" t="s">
        <v>108</v>
      </c>
      <c r="C133" s="10"/>
      <c r="D133" s="10">
        <v>1.04</v>
      </c>
      <c r="E133" s="20"/>
      <c r="F133" s="20">
        <v>20212</v>
      </c>
    </row>
    <row r="134" spans="1:6" x14ac:dyDescent="0.25">
      <c r="A134" s="10"/>
      <c r="B134" s="11" t="s">
        <v>109</v>
      </c>
      <c r="C134" s="10">
        <v>1.113</v>
      </c>
      <c r="D134" s="10"/>
      <c r="E134" s="20">
        <v>5329</v>
      </c>
      <c r="F134" s="20"/>
    </row>
    <row r="135" spans="1:6" x14ac:dyDescent="0.25">
      <c r="A135" s="10"/>
      <c r="B135" s="11" t="s">
        <v>110</v>
      </c>
      <c r="C135" s="10">
        <v>1.113</v>
      </c>
      <c r="D135" s="10"/>
      <c r="E135" s="20">
        <v>1788</v>
      </c>
      <c r="F135" s="20"/>
    </row>
    <row r="136" spans="1:6" x14ac:dyDescent="0.25">
      <c r="A136" s="10"/>
      <c r="B136" s="11" t="s">
        <v>111</v>
      </c>
      <c r="C136" s="10">
        <v>1.113</v>
      </c>
      <c r="D136" s="10"/>
      <c r="E136" s="20">
        <v>318</v>
      </c>
      <c r="F136" s="20"/>
    </row>
    <row r="137" spans="1:6" x14ac:dyDescent="0.25">
      <c r="A137" s="10"/>
      <c r="B137" s="11" t="s">
        <v>112</v>
      </c>
      <c r="C137" s="10">
        <v>1.113</v>
      </c>
      <c r="D137" s="10"/>
      <c r="E137" s="20">
        <v>161</v>
      </c>
      <c r="F137" s="20"/>
    </row>
    <row r="138" spans="1:6" x14ac:dyDescent="0.25">
      <c r="A138" s="10"/>
      <c r="B138" s="11" t="s">
        <v>113</v>
      </c>
      <c r="C138" s="10">
        <v>1.113</v>
      </c>
      <c r="D138" s="10"/>
      <c r="E138" s="20">
        <v>172</v>
      </c>
      <c r="F138" s="20"/>
    </row>
    <row r="139" spans="1:6" ht="18.75" customHeight="1" x14ac:dyDescent="0.25">
      <c r="A139" s="10"/>
      <c r="B139" s="11" t="s">
        <v>114</v>
      </c>
      <c r="C139" s="10">
        <v>1.113</v>
      </c>
      <c r="D139" s="10"/>
      <c r="E139" s="20">
        <v>490</v>
      </c>
      <c r="F139" s="20"/>
    </row>
    <row r="140" spans="1:6" x14ac:dyDescent="0.25">
      <c r="A140" s="10"/>
      <c r="B140" s="11" t="s">
        <v>115</v>
      </c>
      <c r="C140" s="10">
        <v>1.113</v>
      </c>
      <c r="D140" s="10"/>
      <c r="E140" s="20">
        <v>515</v>
      </c>
      <c r="F140" s="20"/>
    </row>
    <row r="141" spans="1:6" x14ac:dyDescent="0.25">
      <c r="A141" s="10"/>
      <c r="B141" s="11" t="s">
        <v>116</v>
      </c>
      <c r="C141" s="10">
        <v>1.113</v>
      </c>
      <c r="D141" s="10"/>
      <c r="E141" s="20">
        <v>301</v>
      </c>
      <c r="F141" s="20"/>
    </row>
    <row r="142" spans="1:6" x14ac:dyDescent="0.25">
      <c r="A142" s="10"/>
      <c r="B142" s="11" t="s">
        <v>117</v>
      </c>
      <c r="C142" s="10">
        <v>1.113</v>
      </c>
      <c r="D142" s="10"/>
      <c r="E142" s="20">
        <v>58</v>
      </c>
      <c r="F142" s="20"/>
    </row>
    <row r="143" spans="1:6" x14ac:dyDescent="0.25">
      <c r="A143" s="10"/>
      <c r="B143" s="11" t="s">
        <v>118</v>
      </c>
      <c r="C143" s="10">
        <v>1.113</v>
      </c>
      <c r="D143" s="10"/>
      <c r="E143" s="20">
        <v>121</v>
      </c>
      <c r="F143" s="20"/>
    </row>
    <row r="144" spans="1:6" x14ac:dyDescent="0.25">
      <c r="A144" s="10"/>
      <c r="B144" s="11" t="s">
        <v>119</v>
      </c>
      <c r="C144" s="10">
        <v>1.113</v>
      </c>
      <c r="D144" s="10"/>
      <c r="E144" s="20">
        <v>178</v>
      </c>
      <c r="F144" s="20"/>
    </row>
    <row r="145" spans="1:6" x14ac:dyDescent="0.25">
      <c r="A145" s="10"/>
      <c r="B145" s="11" t="s">
        <v>120</v>
      </c>
      <c r="C145" s="10">
        <v>1.113</v>
      </c>
      <c r="D145" s="10"/>
      <c r="E145" s="20">
        <v>506</v>
      </c>
      <c r="F145" s="20"/>
    </row>
    <row r="146" spans="1:6" x14ac:dyDescent="0.25">
      <c r="A146" s="10"/>
      <c r="B146" s="11" t="s">
        <v>121</v>
      </c>
      <c r="C146" s="10">
        <v>1.113</v>
      </c>
      <c r="D146" s="10"/>
      <c r="E146" s="20">
        <v>392</v>
      </c>
      <c r="F146" s="20"/>
    </row>
    <row r="147" spans="1:6" x14ac:dyDescent="0.25">
      <c r="A147" s="10"/>
      <c r="B147" s="11" t="s">
        <v>122</v>
      </c>
      <c r="C147" s="10">
        <v>1.113</v>
      </c>
      <c r="D147" s="10"/>
      <c r="E147" s="20">
        <v>486</v>
      </c>
      <c r="F147" s="20"/>
    </row>
    <row r="148" spans="1:6" x14ac:dyDescent="0.25">
      <c r="A148" s="10"/>
      <c r="B148" s="11" t="s">
        <v>123</v>
      </c>
      <c r="C148" s="10">
        <v>1.113</v>
      </c>
      <c r="D148" s="10"/>
      <c r="E148" s="20">
        <v>101</v>
      </c>
      <c r="F148" s="20"/>
    </row>
    <row r="149" spans="1:6" x14ac:dyDescent="0.25">
      <c r="A149" s="10"/>
      <c r="B149" s="11" t="s">
        <v>124</v>
      </c>
      <c r="C149" s="10">
        <v>1.113</v>
      </c>
      <c r="D149" s="10"/>
      <c r="E149" s="20">
        <v>689</v>
      </c>
      <c r="F149" s="20"/>
    </row>
    <row r="150" spans="1:6" x14ac:dyDescent="0.25">
      <c r="A150" s="10"/>
      <c r="B150" s="11" t="s">
        <v>125</v>
      </c>
      <c r="C150" s="10">
        <v>1.113</v>
      </c>
      <c r="D150" s="10"/>
      <c r="E150" s="20">
        <v>340</v>
      </c>
      <c r="F150" s="20"/>
    </row>
    <row r="151" spans="1:6" x14ac:dyDescent="0.25">
      <c r="A151" s="10"/>
      <c r="B151" s="11" t="s">
        <v>126</v>
      </c>
      <c r="C151" s="10">
        <v>1.113</v>
      </c>
      <c r="D151" s="10"/>
      <c r="E151" s="20">
        <v>120</v>
      </c>
      <c r="F151" s="20"/>
    </row>
    <row r="152" spans="1:6" x14ac:dyDescent="0.25">
      <c r="A152" s="10"/>
      <c r="B152" s="11" t="s">
        <v>127</v>
      </c>
      <c r="C152" s="10">
        <v>1.113</v>
      </c>
      <c r="D152" s="10"/>
      <c r="E152" s="20">
        <v>53</v>
      </c>
      <c r="F152" s="20"/>
    </row>
    <row r="153" spans="1:6" x14ac:dyDescent="0.25">
      <c r="A153" s="10"/>
      <c r="B153" s="11" t="s">
        <v>128</v>
      </c>
      <c r="C153" s="10">
        <v>1.113</v>
      </c>
      <c r="D153" s="10"/>
      <c r="E153" s="20">
        <v>495</v>
      </c>
      <c r="F153" s="20"/>
    </row>
    <row r="154" spans="1:6" x14ac:dyDescent="0.25">
      <c r="A154" s="10"/>
      <c r="B154" s="11" t="s">
        <v>129</v>
      </c>
      <c r="C154" s="10">
        <v>1.113</v>
      </c>
      <c r="D154" s="10"/>
      <c r="E154" s="20">
        <v>153</v>
      </c>
      <c r="F154" s="20"/>
    </row>
    <row r="155" spans="1:6" x14ac:dyDescent="0.25">
      <c r="A155" s="10"/>
      <c r="B155" s="11" t="s">
        <v>130</v>
      </c>
      <c r="C155" s="10">
        <v>1.113</v>
      </c>
      <c r="D155" s="10"/>
      <c r="E155" s="20">
        <v>206</v>
      </c>
      <c r="F155" s="20"/>
    </row>
    <row r="156" spans="1:6" ht="16.5" customHeight="1" x14ac:dyDescent="0.25">
      <c r="A156" s="8">
        <v>21</v>
      </c>
      <c r="B156" s="9" t="s">
        <v>131</v>
      </c>
      <c r="C156" s="25">
        <v>1.0589999999999999</v>
      </c>
      <c r="D156" s="26"/>
      <c r="E156" s="23">
        <v>41700</v>
      </c>
      <c r="F156" s="24"/>
    </row>
    <row r="157" spans="1:6" ht="29.25" customHeight="1" x14ac:dyDescent="0.25">
      <c r="A157" s="10"/>
      <c r="B157" s="11" t="s">
        <v>6</v>
      </c>
      <c r="C157" s="10"/>
      <c r="D157" s="10"/>
      <c r="E157" s="19">
        <v>10647</v>
      </c>
      <c r="F157" s="19">
        <v>31053</v>
      </c>
    </row>
    <row r="158" spans="1:6" ht="30" x14ac:dyDescent="0.25">
      <c r="A158" s="10"/>
      <c r="B158" s="11" t="s">
        <v>181</v>
      </c>
      <c r="C158" s="10"/>
      <c r="D158" s="10">
        <v>1.04</v>
      </c>
      <c r="E158" s="20"/>
      <c r="F158" s="20">
        <v>31053</v>
      </c>
    </row>
    <row r="159" spans="1:6" x14ac:dyDescent="0.25">
      <c r="A159" s="10"/>
      <c r="B159" s="11" t="s">
        <v>164</v>
      </c>
      <c r="C159" s="10">
        <v>1.113</v>
      </c>
      <c r="D159" s="10"/>
      <c r="E159" s="20">
        <v>113</v>
      </c>
      <c r="F159" s="20"/>
    </row>
    <row r="160" spans="1:6" x14ac:dyDescent="0.25">
      <c r="A160" s="10"/>
      <c r="B160" s="11" t="s">
        <v>165</v>
      </c>
      <c r="C160" s="10">
        <v>1.113</v>
      </c>
      <c r="D160" s="10"/>
      <c r="E160" s="20">
        <v>652</v>
      </c>
      <c r="F160" s="20"/>
    </row>
    <row r="161" spans="1:6" x14ac:dyDescent="0.25">
      <c r="A161" s="10"/>
      <c r="B161" s="11" t="s">
        <v>166</v>
      </c>
      <c r="C161" s="10">
        <v>1.113</v>
      </c>
      <c r="D161" s="10"/>
      <c r="E161" s="20">
        <v>152</v>
      </c>
      <c r="F161" s="20"/>
    </row>
    <row r="162" spans="1:6" x14ac:dyDescent="0.25">
      <c r="A162" s="10"/>
      <c r="B162" s="11" t="s">
        <v>167</v>
      </c>
      <c r="C162" s="10">
        <v>1.113</v>
      </c>
      <c r="D162" s="10"/>
      <c r="E162" s="20">
        <v>427</v>
      </c>
      <c r="F162" s="20"/>
    </row>
    <row r="163" spans="1:6" x14ac:dyDescent="0.25">
      <c r="A163" s="10"/>
      <c r="B163" s="11" t="s">
        <v>168</v>
      </c>
      <c r="C163" s="10">
        <v>1.113</v>
      </c>
      <c r="D163" s="10"/>
      <c r="E163" s="20">
        <v>301</v>
      </c>
      <c r="F163" s="20"/>
    </row>
    <row r="164" spans="1:6" x14ac:dyDescent="0.25">
      <c r="A164" s="10"/>
      <c r="B164" s="11" t="s">
        <v>169</v>
      </c>
      <c r="C164" s="10">
        <v>1.113</v>
      </c>
      <c r="D164" s="10"/>
      <c r="E164" s="20">
        <v>145</v>
      </c>
      <c r="F164" s="20"/>
    </row>
    <row r="165" spans="1:6" x14ac:dyDescent="0.25">
      <c r="A165" s="10"/>
      <c r="B165" s="11" t="s">
        <v>170</v>
      </c>
      <c r="C165" s="10">
        <v>1.113</v>
      </c>
      <c r="D165" s="10"/>
      <c r="E165" s="20">
        <v>268</v>
      </c>
      <c r="F165" s="20"/>
    </row>
    <row r="166" spans="1:6" x14ac:dyDescent="0.25">
      <c r="A166" s="10"/>
      <c r="B166" s="11" t="s">
        <v>171</v>
      </c>
      <c r="C166" s="10">
        <v>1.113</v>
      </c>
      <c r="D166" s="10"/>
      <c r="E166" s="20">
        <v>262</v>
      </c>
      <c r="F166" s="20"/>
    </row>
    <row r="167" spans="1:6" x14ac:dyDescent="0.25">
      <c r="A167" s="10"/>
      <c r="B167" s="11" t="s">
        <v>172</v>
      </c>
      <c r="C167" s="10">
        <v>1.113</v>
      </c>
      <c r="D167" s="10"/>
      <c r="E167" s="20">
        <v>202</v>
      </c>
      <c r="F167" s="20"/>
    </row>
    <row r="168" spans="1:6" x14ac:dyDescent="0.25">
      <c r="A168" s="10"/>
      <c r="B168" s="11" t="s">
        <v>173</v>
      </c>
      <c r="C168" s="10">
        <v>1.113</v>
      </c>
      <c r="D168" s="10"/>
      <c r="E168" s="20">
        <v>230</v>
      </c>
      <c r="F168" s="20"/>
    </row>
    <row r="169" spans="1:6" x14ac:dyDescent="0.25">
      <c r="A169" s="10"/>
      <c r="B169" s="11" t="s">
        <v>132</v>
      </c>
      <c r="C169" s="10">
        <v>1.113</v>
      </c>
      <c r="D169" s="10"/>
      <c r="E169" s="20">
        <v>100</v>
      </c>
      <c r="F169" s="20"/>
    </row>
    <row r="170" spans="1:6" x14ac:dyDescent="0.25">
      <c r="A170" s="10"/>
      <c r="B170" s="11" t="s">
        <v>174</v>
      </c>
      <c r="C170" s="10">
        <v>1.113</v>
      </c>
      <c r="D170" s="10"/>
      <c r="E170" s="20">
        <v>150</v>
      </c>
      <c r="F170" s="20"/>
    </row>
    <row r="171" spans="1:6" x14ac:dyDescent="0.25">
      <c r="A171" s="10"/>
      <c r="B171" s="11" t="s">
        <v>133</v>
      </c>
      <c r="C171" s="10">
        <v>1.113</v>
      </c>
      <c r="D171" s="10"/>
      <c r="E171" s="20">
        <v>1035</v>
      </c>
      <c r="F171" s="20"/>
    </row>
    <row r="172" spans="1:6" x14ac:dyDescent="0.25">
      <c r="A172" s="10"/>
      <c r="B172" s="11" t="s">
        <v>134</v>
      </c>
      <c r="C172" s="10">
        <v>1.113</v>
      </c>
      <c r="D172" s="10"/>
      <c r="E172" s="20">
        <v>1278</v>
      </c>
      <c r="F172" s="20"/>
    </row>
    <row r="173" spans="1:6" x14ac:dyDescent="0.25">
      <c r="A173" s="10"/>
      <c r="B173" s="11" t="s">
        <v>135</v>
      </c>
      <c r="C173" s="10">
        <v>1.113</v>
      </c>
      <c r="D173" s="10"/>
      <c r="E173" s="20">
        <v>1376</v>
      </c>
      <c r="F173" s="20"/>
    </row>
    <row r="174" spans="1:6" x14ac:dyDescent="0.25">
      <c r="A174" s="10"/>
      <c r="B174" s="11" t="s">
        <v>136</v>
      </c>
      <c r="C174" s="10">
        <v>1.113</v>
      </c>
      <c r="D174" s="10"/>
      <c r="E174" s="20">
        <v>1506</v>
      </c>
      <c r="F174" s="20"/>
    </row>
    <row r="175" spans="1:6" x14ac:dyDescent="0.25">
      <c r="A175" s="10"/>
      <c r="B175" s="11" t="s">
        <v>137</v>
      </c>
      <c r="C175" s="10">
        <v>1.113</v>
      </c>
      <c r="D175" s="10"/>
      <c r="E175" s="20">
        <v>2450</v>
      </c>
      <c r="F175" s="20"/>
    </row>
    <row r="176" spans="1:6" ht="16.5" customHeight="1" x14ac:dyDescent="0.25">
      <c r="A176" s="8">
        <v>22</v>
      </c>
      <c r="B176" s="9" t="s">
        <v>138</v>
      </c>
      <c r="C176" s="25">
        <v>1.0489999999999999</v>
      </c>
      <c r="D176" s="26"/>
      <c r="E176" s="23">
        <v>39186</v>
      </c>
      <c r="F176" s="24"/>
    </row>
    <row r="177" spans="1:6" ht="29.25" customHeight="1" x14ac:dyDescent="0.25">
      <c r="A177" s="10"/>
      <c r="B177" s="11" t="s">
        <v>6</v>
      </c>
      <c r="C177" s="10"/>
      <c r="D177" s="10"/>
      <c r="E177" s="19">
        <v>5027</v>
      </c>
      <c r="F177" s="19">
        <v>34159</v>
      </c>
    </row>
    <row r="178" spans="1:6" ht="30" x14ac:dyDescent="0.25">
      <c r="A178" s="10"/>
      <c r="B178" s="11" t="s">
        <v>181</v>
      </c>
      <c r="C178" s="10"/>
      <c r="D178" s="10">
        <v>1.04</v>
      </c>
      <c r="E178" s="20"/>
      <c r="F178" s="20">
        <v>34159</v>
      </c>
    </row>
    <row r="179" spans="1:6" x14ac:dyDescent="0.25">
      <c r="A179" s="10"/>
      <c r="B179" s="11" t="s">
        <v>139</v>
      </c>
      <c r="C179" s="10">
        <v>1.113</v>
      </c>
      <c r="D179" s="10"/>
      <c r="E179" s="20">
        <v>813</v>
      </c>
      <c r="F179" s="20"/>
    </row>
    <row r="180" spans="1:6" x14ac:dyDescent="0.25">
      <c r="A180" s="10"/>
      <c r="B180" s="11" t="s">
        <v>140</v>
      </c>
      <c r="C180" s="10">
        <v>1.113</v>
      </c>
      <c r="D180" s="10"/>
      <c r="E180" s="20">
        <v>949</v>
      </c>
      <c r="F180" s="20"/>
    </row>
    <row r="181" spans="1:6" x14ac:dyDescent="0.25">
      <c r="A181" s="10"/>
      <c r="B181" s="11" t="s">
        <v>141</v>
      </c>
      <c r="C181" s="10">
        <v>1.113</v>
      </c>
      <c r="D181" s="10"/>
      <c r="E181" s="20">
        <v>272</v>
      </c>
      <c r="F181" s="20"/>
    </row>
    <row r="182" spans="1:6" x14ac:dyDescent="0.25">
      <c r="A182" s="10"/>
      <c r="B182" s="11" t="s">
        <v>142</v>
      </c>
      <c r="C182" s="10">
        <v>1.113</v>
      </c>
      <c r="D182" s="10"/>
      <c r="E182" s="20">
        <v>313</v>
      </c>
      <c r="F182" s="20"/>
    </row>
    <row r="183" spans="1:6" x14ac:dyDescent="0.25">
      <c r="A183" s="10"/>
      <c r="B183" s="11" t="s">
        <v>143</v>
      </c>
      <c r="C183" s="10">
        <v>1.113</v>
      </c>
      <c r="D183" s="10"/>
      <c r="E183" s="20">
        <v>122</v>
      </c>
      <c r="F183" s="20"/>
    </row>
    <row r="184" spans="1:6" x14ac:dyDescent="0.25">
      <c r="A184" s="10"/>
      <c r="B184" s="11" t="s">
        <v>144</v>
      </c>
      <c r="C184" s="10">
        <v>1.113</v>
      </c>
      <c r="D184" s="10"/>
      <c r="E184" s="20">
        <v>423</v>
      </c>
      <c r="F184" s="20"/>
    </row>
    <row r="185" spans="1:6" x14ac:dyDescent="0.25">
      <c r="A185" s="10"/>
      <c r="B185" s="11" t="s">
        <v>145</v>
      </c>
      <c r="C185" s="10">
        <v>1.113</v>
      </c>
      <c r="D185" s="10"/>
      <c r="E185" s="20">
        <v>157</v>
      </c>
      <c r="F185" s="20"/>
    </row>
    <row r="186" spans="1:6" x14ac:dyDescent="0.25">
      <c r="A186" s="10"/>
      <c r="B186" s="11" t="s">
        <v>146</v>
      </c>
      <c r="C186" s="10">
        <v>1.113</v>
      </c>
      <c r="D186" s="10"/>
      <c r="E186" s="20">
        <v>354</v>
      </c>
      <c r="F186" s="20"/>
    </row>
    <row r="187" spans="1:6" x14ac:dyDescent="0.25">
      <c r="A187" s="10"/>
      <c r="B187" s="11" t="s">
        <v>147</v>
      </c>
      <c r="C187" s="10">
        <v>1.113</v>
      </c>
      <c r="D187" s="10"/>
      <c r="E187" s="20">
        <v>656</v>
      </c>
      <c r="F187" s="20"/>
    </row>
    <row r="188" spans="1:6" x14ac:dyDescent="0.25">
      <c r="A188" s="10"/>
      <c r="B188" s="11" t="s">
        <v>148</v>
      </c>
      <c r="C188" s="10">
        <v>1.113</v>
      </c>
      <c r="D188" s="10"/>
      <c r="E188" s="20">
        <v>142</v>
      </c>
      <c r="F188" s="20"/>
    </row>
    <row r="189" spans="1:6" x14ac:dyDescent="0.25">
      <c r="A189" s="10"/>
      <c r="B189" s="11" t="s">
        <v>149</v>
      </c>
      <c r="C189" s="10">
        <v>1.113</v>
      </c>
      <c r="D189" s="10"/>
      <c r="E189" s="20">
        <v>168</v>
      </c>
      <c r="F189" s="20"/>
    </row>
    <row r="190" spans="1:6" x14ac:dyDescent="0.25">
      <c r="A190" s="10"/>
      <c r="B190" s="11" t="s">
        <v>150</v>
      </c>
      <c r="C190" s="10">
        <v>1.113</v>
      </c>
      <c r="D190" s="10"/>
      <c r="E190" s="20">
        <v>305</v>
      </c>
      <c r="F190" s="20"/>
    </row>
    <row r="191" spans="1:6" x14ac:dyDescent="0.25">
      <c r="A191" s="10"/>
      <c r="B191" s="11" t="s">
        <v>151</v>
      </c>
      <c r="C191" s="10">
        <v>1.113</v>
      </c>
      <c r="D191" s="10"/>
      <c r="E191" s="20">
        <v>105</v>
      </c>
      <c r="F191" s="20"/>
    </row>
    <row r="192" spans="1:6" x14ac:dyDescent="0.25">
      <c r="A192" s="10"/>
      <c r="B192" s="11" t="s">
        <v>152</v>
      </c>
      <c r="C192" s="10">
        <v>1.113</v>
      </c>
      <c r="D192" s="10"/>
      <c r="E192" s="20">
        <v>100</v>
      </c>
      <c r="F192" s="20"/>
    </row>
    <row r="193" spans="1:6" x14ac:dyDescent="0.25">
      <c r="A193" s="10"/>
      <c r="B193" s="11" t="s">
        <v>153</v>
      </c>
      <c r="C193" s="10">
        <v>1.113</v>
      </c>
      <c r="D193" s="10"/>
      <c r="E193" s="20">
        <v>148</v>
      </c>
      <c r="F193" s="20"/>
    </row>
    <row r="194" spans="1:6" ht="16.5" customHeight="1" x14ac:dyDescent="0.25">
      <c r="A194" s="8">
        <v>23</v>
      </c>
      <c r="B194" s="9" t="s">
        <v>154</v>
      </c>
      <c r="C194" s="25">
        <v>1.113</v>
      </c>
      <c r="D194" s="26"/>
      <c r="E194" s="23">
        <v>23497</v>
      </c>
      <c r="F194" s="24"/>
    </row>
    <row r="195" spans="1:6" ht="16.5" customHeight="1" x14ac:dyDescent="0.25">
      <c r="A195" s="8">
        <v>24</v>
      </c>
      <c r="B195" s="9" t="s">
        <v>155</v>
      </c>
      <c r="C195" s="25">
        <v>1.113</v>
      </c>
      <c r="D195" s="26"/>
      <c r="E195" s="23">
        <v>22546</v>
      </c>
      <c r="F195" s="24"/>
    </row>
    <row r="196" spans="1:6" ht="16.5" customHeight="1" x14ac:dyDescent="0.25">
      <c r="A196" s="16"/>
      <c r="B196" s="17"/>
    </row>
    <row r="197" spans="1:6" x14ac:dyDescent="0.25">
      <c r="D197" s="18"/>
      <c r="F197" s="18"/>
    </row>
    <row r="198" spans="1:6" x14ac:dyDescent="0.25">
      <c r="D198" s="18"/>
    </row>
  </sheetData>
  <mergeCells count="58">
    <mergeCell ref="C195:D195"/>
    <mergeCell ref="E195:F195"/>
    <mergeCell ref="A7:F7"/>
    <mergeCell ref="C156:D156"/>
    <mergeCell ref="E156:F156"/>
    <mergeCell ref="C176:D176"/>
    <mergeCell ref="E176:F176"/>
    <mergeCell ref="C194:D194"/>
    <mergeCell ref="E194:F194"/>
    <mergeCell ref="E126:F126"/>
    <mergeCell ref="E127:F127"/>
    <mergeCell ref="E128:F128"/>
    <mergeCell ref="E130:F130"/>
    <mergeCell ref="E131:F131"/>
    <mergeCell ref="E66:F66"/>
    <mergeCell ref="E67:F67"/>
    <mergeCell ref="E37:F37"/>
    <mergeCell ref="C124:D124"/>
    <mergeCell ref="E124:F124"/>
    <mergeCell ref="E125:F125"/>
    <mergeCell ref="E43:F43"/>
    <mergeCell ref="E54:F54"/>
    <mergeCell ref="E59:F59"/>
    <mergeCell ref="E60:F60"/>
    <mergeCell ref="C65:D65"/>
    <mergeCell ref="E65:F65"/>
    <mergeCell ref="C60:D60"/>
    <mergeCell ref="C66:D66"/>
    <mergeCell ref="D9:D10"/>
    <mergeCell ref="E12:F12"/>
    <mergeCell ref="E20:F20"/>
    <mergeCell ref="E28:F28"/>
    <mergeCell ref="E33:F33"/>
    <mergeCell ref="A6:F6"/>
    <mergeCell ref="E8:F8"/>
    <mergeCell ref="E9:E10"/>
    <mergeCell ref="F9:F10"/>
    <mergeCell ref="C59:D59"/>
    <mergeCell ref="C12:D12"/>
    <mergeCell ref="C20:D20"/>
    <mergeCell ref="C28:D28"/>
    <mergeCell ref="C33:D33"/>
    <mergeCell ref="C37:D37"/>
    <mergeCell ref="C43:D43"/>
    <mergeCell ref="C54:D54"/>
    <mergeCell ref="A8:A10"/>
    <mergeCell ref="B8:B10"/>
    <mergeCell ref="C8:D8"/>
    <mergeCell ref="C9:C10"/>
    <mergeCell ref="E129:F129"/>
    <mergeCell ref="C128:D128"/>
    <mergeCell ref="C130:D130"/>
    <mergeCell ref="C131:D131"/>
    <mergeCell ref="C67:D67"/>
    <mergeCell ref="C125:D125"/>
    <mergeCell ref="C126:D126"/>
    <mergeCell ref="C127:D127"/>
    <mergeCell ref="C129:D129"/>
  </mergeCells>
  <printOptions horizontalCentered="1"/>
  <pageMargins left="0.51181102362204722" right="0.31496062992125984" top="0.35433070866141736" bottom="0.3937007874015748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cp:lastPrinted>2021-01-18T06:40:10Z</cp:lastPrinted>
  <dcterms:created xsi:type="dcterms:W3CDTF">2019-12-31T12:05:51Z</dcterms:created>
  <dcterms:modified xsi:type="dcterms:W3CDTF">2021-01-18T06:40:17Z</dcterms:modified>
</cp:coreProperties>
</file>